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2024-2026" sheetId="1" r:id="rId1"/>
  </sheets>
  <calcPr calcId="145621"/>
</workbook>
</file>

<file path=xl/calcChain.xml><?xml version="1.0" encoding="utf-8"?>
<calcChain xmlns="http://schemas.openxmlformats.org/spreadsheetml/2006/main">
  <c r="E8" i="1" l="1"/>
  <c r="F8" i="1"/>
  <c r="D8" i="1"/>
  <c r="E9" i="1"/>
  <c r="F9" i="1"/>
  <c r="D9" i="1"/>
  <c r="E19" i="1" l="1"/>
  <c r="F19" i="1"/>
  <c r="D19" i="1"/>
  <c r="E40" i="1"/>
  <c r="F40" i="1"/>
  <c r="D40" i="1"/>
  <c r="E38" i="1"/>
  <c r="F38" i="1"/>
  <c r="D38" i="1"/>
  <c r="E36" i="1"/>
  <c r="F36" i="1"/>
  <c r="D36" i="1"/>
  <c r="E34" i="1"/>
  <c r="F34" i="1"/>
  <c r="D34" i="1"/>
  <c r="E32" i="1"/>
  <c r="F32" i="1"/>
  <c r="D32" i="1"/>
  <c r="E29" i="1"/>
  <c r="F29" i="1"/>
  <c r="D29" i="1"/>
  <c r="E27" i="1"/>
  <c r="F27" i="1"/>
  <c r="D27" i="1"/>
  <c r="E25" i="1"/>
  <c r="F25" i="1"/>
  <c r="D25" i="1"/>
  <c r="E22" i="1"/>
  <c r="F22" i="1"/>
  <c r="D22" i="1"/>
  <c r="E20" i="1"/>
  <c r="F20" i="1"/>
  <c r="D20" i="1"/>
  <c r="E10" i="1"/>
  <c r="F10" i="1"/>
  <c r="D10" i="1"/>
  <c r="E11" i="1"/>
  <c r="F11" i="1"/>
  <c r="D11" i="1"/>
  <c r="E15" i="1"/>
  <c r="F15" i="1"/>
  <c r="D15" i="1"/>
  <c r="E16" i="1"/>
  <c r="F16" i="1"/>
  <c r="D16" i="1"/>
  <c r="E12" i="1"/>
  <c r="F12" i="1"/>
  <c r="D12" i="1"/>
  <c r="E13" i="1"/>
  <c r="F13" i="1"/>
  <c r="D13" i="1"/>
</calcChain>
</file>

<file path=xl/sharedStrings.xml><?xml version="1.0" encoding="utf-8"?>
<sst xmlns="http://schemas.openxmlformats.org/spreadsheetml/2006/main" count="122" uniqueCount="58">
  <si>
    <t/>
  </si>
  <si>
    <t>РАСПРЕДЕЛЕНИЕ БЮДЖЕТНЫХ АССИГНОВАНИЙ ПО ЦЕЛЕВЫМ СТАТЬЯМ (МУНИЦИПАЛЬНЫМ ПРОГРАММАМ МО СП "ТУРЪЯ" И НЕПРОГРАММНЫМ НАПРАВЛЕНИЯМ ДЕЯТЕЛЬНОСТИ), ГРУППАМ ВИДОВ РАСХОДОВ КЛАССИФИКАЦИИ РАСХОДОВ БЮДЖЕТОВ НА 2024 ГОД И ПЛАНОВЫЙ ПЕРИОД 2025 И 2026 ГОДОВ</t>
  </si>
  <si>
    <t>Наименование</t>
  </si>
  <si>
    <t>ЦСР</t>
  </si>
  <si>
    <t>ВР</t>
  </si>
  <si>
    <t>Сумма (тыс. рублей)</t>
  </si>
  <si>
    <t>2024 год</t>
  </si>
  <si>
    <t>2025 год</t>
  </si>
  <si>
    <t>2026 год</t>
  </si>
  <si>
    <t>ВСЕГО</t>
  </si>
  <si>
    <t>Муниципальная программа "Пожарная безопасность в населенных пунктах на территории сельского поселения "Туръя"</t>
  </si>
  <si>
    <t>71 0 00 00000</t>
  </si>
  <si>
    <t>Подпрограмма "Привидение в нормативное состояние водоисточников, необходимых для противопожарных мероприятий"</t>
  </si>
  <si>
    <t>71 1 00 00000</t>
  </si>
  <si>
    <t>Обеспечение противопожарных мер в поселениях (пожарные водоемы)</t>
  </si>
  <si>
    <t>71 1 1Г 00000</t>
  </si>
  <si>
    <t>Обеспечение первичных мер пожарной безопасности (обустройство и (или) ремонт пожарных водоемов)</t>
  </si>
  <si>
    <t>71 1 1Г 74100</t>
  </si>
  <si>
    <t>Закупка товаров, работ и услуг для обеспечения государственных (муниципальных) нужд</t>
  </si>
  <si>
    <t>200</t>
  </si>
  <si>
    <t>Подпрограмма "Безопасность населения в административных зданиях"</t>
  </si>
  <si>
    <t>71 2 00 00000</t>
  </si>
  <si>
    <t>Техническое обслуживание пожарной сигнализации</t>
  </si>
  <si>
    <t>71 2 2А 00000</t>
  </si>
  <si>
    <t>99 0 00 00000</t>
  </si>
  <si>
    <t>Непрограммные расходы</t>
  </si>
  <si>
    <t>99 9 00 00000</t>
  </si>
  <si>
    <t>Содержание парома</t>
  </si>
  <si>
    <t>99 9 00 04080</t>
  </si>
  <si>
    <t>Иные бюджетные ассигнования</t>
  </si>
  <si>
    <t>800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</si>
  <si>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</si>
  <si>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</si>
  <si>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</si>
  <si>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</si>
  <si>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</si>
  <si>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</si>
  <si>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</si>
  <si>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</si>
  <si>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Осуществление полномочий по решению вопросов местного значения сельского поселения</t>
  </si>
  <si>
    <t>99 9 00 64505</t>
  </si>
  <si>
    <t>Выполнение расходных обязательств, отнесенных к полномочиям соответствующих органов местного самоуправления</t>
  </si>
  <si>
    <t>99 9 00 64605</t>
  </si>
  <si>
    <t>Субвенции на осуществление государственных полномочий Республики Коми, предусмотренных пунктом 6 статьи 1, статьями 2, 2(1) и 3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</si>
  <si>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</si>
  <si>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</si>
  <si>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</si>
  <si>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Резервный фонд по предупреждению и ликвидации чрезвычайных ситуаций и последствий стихийных бедствий</t>
  </si>
  <si>
    <t>99 9 00 82710</t>
  </si>
  <si>
    <t>Выполнение других обязательств государства</t>
  </si>
  <si>
    <t>99 9 00 92920</t>
  </si>
  <si>
    <t>Условно утверждаемые (утвержденные) расходы</t>
  </si>
  <si>
    <t>99 9 00 99990</t>
  </si>
  <si>
    <t>НЕ УКАЗАНО</t>
  </si>
  <si>
    <t>000</t>
  </si>
  <si>
    <r>
      <t xml:space="preserve">Приложение 2
к решению Совета МО СП "Туръя" "О бюджете МО СП "Туръя" на 2024 год и плановый период 2025 и 2026 годов" от </t>
    </r>
    <r>
      <rPr>
        <sz val="9"/>
        <color rgb="FFFF0000"/>
        <rFont val="Times New Roman"/>
        <family val="1"/>
        <charset val="204"/>
      </rPr>
      <t>19.12.2023 № 5-19/1</t>
    </r>
  </si>
  <si>
    <t>ПРОГРАММНЫЕ МЕРОПРИЯТИЯ</t>
  </si>
  <si>
    <t>НЕПРОГРАММНЫЕ МЕРОПРИЯТИЯ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</si>
</sst>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8" x14ac:knownFonts="1">
    <font>
      <sz val="10"/>
      <color rgb="FF000000"/>
      <name val="Times New Roman"/>
    </font>
    <font>
      <b/>
      <sz val="14"/>
      <color rgb="FF000000"/>
      <name val="Times New Roman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0.79998168889431442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33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3" fontId="2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0" fontId="3" fillId="2" borderId="2" xfId="0" applyFont="1" applyFill="1" applyBorder="1" applyAlignment="1">
      <alignment horizontal="left" vertical="top" wrapText="1" indent="1"/>
    </xf>
    <xf numFmtId="0" fontId="3" fillId="2" borderId="2" xfId="0" applyFont="1" applyFill="1" applyBorder="1" applyAlignment="1">
      <alignment horizontal="center" vertical="top" wrapText="1"/>
    </xf>
    <xf numFmtId="164" fontId="3" fillId="2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164" fontId="3" fillId="0" borderId="0" xfId="0" applyNumberFormat="1" applyFont="1" applyFill="1" applyBorder="1" applyAlignment="1">
      <alignment horizontal="right" vertical="center" wrapText="1"/>
    </xf>
    <xf numFmtId="0" fontId="0" fillId="0" borderId="0" xfId="0" applyFont="1" applyFill="1" applyBorder="1" applyAlignment="1">
      <alignment vertical="top" wrapText="1"/>
    </xf>
    <xf numFmtId="164" fontId="2" fillId="0" borderId="0" xfId="0" applyNumberFormat="1" applyFont="1" applyFill="1" applyBorder="1" applyAlignment="1">
      <alignment horizontal="right" vertical="center" wrapText="1"/>
    </xf>
    <xf numFmtId="164" fontId="3" fillId="2" borderId="0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top" wrapText="1"/>
    </xf>
    <xf numFmtId="164" fontId="3" fillId="3" borderId="2" xfId="0" applyNumberFormat="1" applyFont="1" applyFill="1" applyBorder="1" applyAlignment="1">
      <alignment horizontal="right" vertical="center" wrapText="1"/>
    </xf>
    <xf numFmtId="0" fontId="7" fillId="3" borderId="2" xfId="0" applyFont="1" applyFill="1" applyBorder="1" applyAlignment="1">
      <alignment vertical="center" wrapText="1"/>
    </xf>
    <xf numFmtId="0" fontId="7" fillId="3" borderId="2" xfId="0" applyFont="1" applyFill="1" applyBorder="1" applyAlignment="1">
      <alignment horizontal="center" vertical="center" wrapText="1"/>
    </xf>
    <xf numFmtId="164" fontId="7" fillId="3" borderId="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tabSelected="1" workbookViewId="0">
      <selection activeCell="I9" sqref="I9"/>
    </sheetView>
  </sheetViews>
  <sheetFormatPr defaultRowHeight="12.75" x14ac:dyDescent="0.2"/>
  <cols>
    <col min="1" max="1" width="53.83203125" customWidth="1"/>
    <col min="2" max="2" width="14.33203125" customWidth="1"/>
    <col min="3" max="3" width="4.6640625" customWidth="1"/>
    <col min="4" max="4" width="10.5" customWidth="1"/>
    <col min="5" max="5" width="10.33203125" customWidth="1"/>
    <col min="6" max="6" width="9.83203125" customWidth="1"/>
  </cols>
  <sheetData>
    <row r="1" spans="1:11" ht="78.75" customHeight="1" x14ac:dyDescent="0.2">
      <c r="A1" s="1" t="s">
        <v>0</v>
      </c>
      <c r="B1" s="1" t="s">
        <v>0</v>
      </c>
      <c r="C1" s="1" t="s">
        <v>0</v>
      </c>
      <c r="D1" s="23" t="s">
        <v>55</v>
      </c>
      <c r="E1" s="23"/>
      <c r="F1" s="23"/>
    </row>
    <row r="2" spans="1:11" ht="13.5" customHeight="1" x14ac:dyDescent="0.2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</row>
    <row r="3" spans="1:11" ht="80.25" customHeight="1" x14ac:dyDescent="0.2">
      <c r="A3" s="24" t="s">
        <v>1</v>
      </c>
      <c r="B3" s="24"/>
      <c r="C3" s="24"/>
      <c r="D3" s="24"/>
      <c r="E3" s="24"/>
      <c r="F3" s="24"/>
    </row>
    <row r="4" spans="1:11" ht="8.25" customHeight="1" x14ac:dyDescent="0.2">
      <c r="A4" s="25" t="s">
        <v>0</v>
      </c>
      <c r="B4" s="25"/>
      <c r="C4" s="25"/>
      <c r="D4" s="25"/>
      <c r="E4" s="25"/>
      <c r="F4" s="25"/>
    </row>
    <row r="5" spans="1:11" s="3" customFormat="1" ht="12" x14ac:dyDescent="0.2">
      <c r="A5" s="26" t="s">
        <v>2</v>
      </c>
      <c r="B5" s="26" t="s">
        <v>3</v>
      </c>
      <c r="C5" s="26" t="s">
        <v>4</v>
      </c>
      <c r="D5" s="27" t="s">
        <v>5</v>
      </c>
      <c r="E5" s="27"/>
      <c r="F5" s="27"/>
    </row>
    <row r="6" spans="1:11" s="3" customFormat="1" ht="12" x14ac:dyDescent="0.2">
      <c r="A6" s="27" t="s">
        <v>0</v>
      </c>
      <c r="B6" s="27" t="s">
        <v>0</v>
      </c>
      <c r="C6" s="27" t="s">
        <v>0</v>
      </c>
      <c r="D6" s="10" t="s">
        <v>6</v>
      </c>
      <c r="E6" s="10" t="s">
        <v>7</v>
      </c>
      <c r="F6" s="10" t="s">
        <v>8</v>
      </c>
    </row>
    <row r="7" spans="1:11" x14ac:dyDescent="0.2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</row>
    <row r="8" spans="1:11" x14ac:dyDescent="0.2">
      <c r="A8" s="4" t="s">
        <v>9</v>
      </c>
      <c r="B8" s="5" t="s">
        <v>0</v>
      </c>
      <c r="C8" s="5" t="s">
        <v>0</v>
      </c>
      <c r="D8" s="6">
        <f>D9+D18</f>
        <v>1761.0639999999999</v>
      </c>
      <c r="E8" s="6">
        <f t="shared" ref="E8:F8" si="0">E9+E18</f>
        <v>1872.393</v>
      </c>
      <c r="F8" s="6">
        <f t="shared" si="0"/>
        <v>1806.511</v>
      </c>
      <c r="I8" s="22"/>
      <c r="J8" s="22"/>
      <c r="K8" s="22"/>
    </row>
    <row r="9" spans="1:11" x14ac:dyDescent="0.2">
      <c r="A9" s="30" t="s">
        <v>56</v>
      </c>
      <c r="B9" s="28"/>
      <c r="C9" s="28"/>
      <c r="D9" s="29">
        <f>D10</f>
        <v>10.8</v>
      </c>
      <c r="E9" s="29">
        <f t="shared" ref="E9:F9" si="1">E10</f>
        <v>99.591999999999999</v>
      </c>
      <c r="F9" s="29">
        <f t="shared" si="1"/>
        <v>10.8</v>
      </c>
      <c r="I9" s="22"/>
      <c r="J9" s="22"/>
      <c r="K9" s="22"/>
    </row>
    <row r="10" spans="1:11" ht="36" x14ac:dyDescent="0.2">
      <c r="A10" s="14" t="s">
        <v>10</v>
      </c>
      <c r="B10" s="15" t="s">
        <v>11</v>
      </c>
      <c r="C10" s="15" t="s">
        <v>0</v>
      </c>
      <c r="D10" s="6">
        <f>D11+D15</f>
        <v>10.8</v>
      </c>
      <c r="E10" s="6">
        <f t="shared" ref="E10:F10" si="2">E11+E15</f>
        <v>99.591999999999999</v>
      </c>
      <c r="F10" s="6">
        <f t="shared" si="2"/>
        <v>10.8</v>
      </c>
    </row>
    <row r="11" spans="1:11" ht="36" x14ac:dyDescent="0.2">
      <c r="A11" s="11" t="s">
        <v>12</v>
      </c>
      <c r="B11" s="12" t="s">
        <v>13</v>
      </c>
      <c r="C11" s="12" t="s">
        <v>0</v>
      </c>
      <c r="D11" s="13">
        <f>D12</f>
        <v>0</v>
      </c>
      <c r="E11" s="13">
        <f t="shared" ref="E11:F11" si="3">E12</f>
        <v>88.792000000000002</v>
      </c>
      <c r="F11" s="13">
        <f t="shared" si="3"/>
        <v>0</v>
      </c>
    </row>
    <row r="12" spans="1:11" ht="24" x14ac:dyDescent="0.2">
      <c r="A12" s="14" t="s">
        <v>14</v>
      </c>
      <c r="B12" s="15" t="s">
        <v>15</v>
      </c>
      <c r="C12" s="15" t="s">
        <v>0</v>
      </c>
      <c r="D12" s="6">
        <f>D13</f>
        <v>0</v>
      </c>
      <c r="E12" s="6">
        <f t="shared" ref="E12:F12" si="4">E13</f>
        <v>88.792000000000002</v>
      </c>
      <c r="F12" s="6">
        <f t="shared" si="4"/>
        <v>0</v>
      </c>
    </row>
    <row r="13" spans="1:11" ht="24" x14ac:dyDescent="0.2">
      <c r="A13" s="16" t="s">
        <v>16</v>
      </c>
      <c r="B13" s="17" t="s">
        <v>17</v>
      </c>
      <c r="C13" s="8" t="s">
        <v>0</v>
      </c>
      <c r="D13" s="18">
        <f>D14</f>
        <v>0</v>
      </c>
      <c r="E13" s="18">
        <f t="shared" ref="E13:F13" si="5">E14</f>
        <v>88.792000000000002</v>
      </c>
      <c r="F13" s="18">
        <f t="shared" si="5"/>
        <v>0</v>
      </c>
    </row>
    <row r="14" spans="1:11" ht="24" x14ac:dyDescent="0.2">
      <c r="A14" s="7" t="s">
        <v>18</v>
      </c>
      <c r="B14" s="8" t="s">
        <v>17</v>
      </c>
      <c r="C14" s="8" t="s">
        <v>19</v>
      </c>
      <c r="D14" s="9">
        <v>0</v>
      </c>
      <c r="E14" s="9">
        <v>88.792000000000002</v>
      </c>
      <c r="F14" s="9">
        <v>0</v>
      </c>
    </row>
    <row r="15" spans="1:11" ht="24" x14ac:dyDescent="0.2">
      <c r="A15" s="11" t="s">
        <v>20</v>
      </c>
      <c r="B15" s="12" t="s">
        <v>21</v>
      </c>
      <c r="C15" s="12" t="s">
        <v>0</v>
      </c>
      <c r="D15" s="13">
        <f>D16</f>
        <v>10.8</v>
      </c>
      <c r="E15" s="13">
        <f t="shared" ref="E15:F15" si="6">E16</f>
        <v>10.8</v>
      </c>
      <c r="F15" s="13">
        <f t="shared" si="6"/>
        <v>10.8</v>
      </c>
    </row>
    <row r="16" spans="1:11" x14ac:dyDescent="0.2">
      <c r="A16" s="14" t="s">
        <v>22</v>
      </c>
      <c r="B16" s="15" t="s">
        <v>23</v>
      </c>
      <c r="C16" s="15" t="s">
        <v>0</v>
      </c>
      <c r="D16" s="6">
        <f>D17</f>
        <v>10.8</v>
      </c>
      <c r="E16" s="6">
        <f t="shared" ref="E16:F16" si="7">E17</f>
        <v>10.8</v>
      </c>
      <c r="F16" s="6">
        <f t="shared" si="7"/>
        <v>10.8</v>
      </c>
    </row>
    <row r="17" spans="1:12" ht="24" x14ac:dyDescent="0.2">
      <c r="A17" s="7" t="s">
        <v>18</v>
      </c>
      <c r="B17" s="8" t="s">
        <v>23</v>
      </c>
      <c r="C17" s="8" t="s">
        <v>19</v>
      </c>
      <c r="D17" s="9">
        <v>10.8</v>
      </c>
      <c r="E17" s="9">
        <v>10.8</v>
      </c>
      <c r="F17" s="9">
        <v>10.8</v>
      </c>
    </row>
    <row r="18" spans="1:12" ht="16.5" customHeight="1" x14ac:dyDescent="0.2">
      <c r="A18" s="30" t="s">
        <v>57</v>
      </c>
      <c r="B18" s="31" t="s">
        <v>24</v>
      </c>
      <c r="C18" s="31" t="s">
        <v>0</v>
      </c>
      <c r="D18" s="32">
        <v>1750.2639999999999</v>
      </c>
      <c r="E18" s="32">
        <v>1772.8009999999999</v>
      </c>
      <c r="F18" s="32">
        <v>1795.711</v>
      </c>
    </row>
    <row r="19" spans="1:12" ht="15" customHeight="1" x14ac:dyDescent="0.2">
      <c r="A19" s="14" t="s">
        <v>25</v>
      </c>
      <c r="B19" s="15" t="s">
        <v>26</v>
      </c>
      <c r="C19" s="15" t="s">
        <v>0</v>
      </c>
      <c r="D19" s="6">
        <f>D20+D22+D25+D27+D29+D32+D34+D36+D38+D40</f>
        <v>1750.2639999999997</v>
      </c>
      <c r="E19" s="6">
        <f t="shared" ref="E19:F19" si="8">E20+E22+E25+E27+E29+E32+E34+E36+E38+E40</f>
        <v>1772.8009999999997</v>
      </c>
      <c r="F19" s="6">
        <f t="shared" si="8"/>
        <v>1795.7109999999996</v>
      </c>
    </row>
    <row r="20" spans="1:12" ht="15" customHeight="1" x14ac:dyDescent="0.2">
      <c r="A20" s="16" t="s">
        <v>27</v>
      </c>
      <c r="B20" s="17" t="s">
        <v>28</v>
      </c>
      <c r="C20" s="17" t="s">
        <v>0</v>
      </c>
      <c r="D20" s="18">
        <f>D21</f>
        <v>4.8159999999999998</v>
      </c>
      <c r="E20" s="18">
        <f t="shared" ref="E20:F20" si="9">E21</f>
        <v>4.8159999999999998</v>
      </c>
      <c r="F20" s="18">
        <f t="shared" si="9"/>
        <v>4.8159999999999998</v>
      </c>
    </row>
    <row r="21" spans="1:12" ht="18" customHeight="1" x14ac:dyDescent="0.2">
      <c r="A21" s="7" t="s">
        <v>29</v>
      </c>
      <c r="B21" s="8" t="s">
        <v>28</v>
      </c>
      <c r="C21" s="8" t="s">
        <v>30</v>
      </c>
      <c r="D21" s="9">
        <v>4.8159999999999998</v>
      </c>
      <c r="E21" s="9">
        <v>4.8159999999999998</v>
      </c>
      <c r="F21" s="9">
        <v>4.8159999999999998</v>
      </c>
    </row>
    <row r="22" spans="1:12" ht="36" x14ac:dyDescent="0.2">
      <c r="A22" s="16" t="s">
        <v>31</v>
      </c>
      <c r="B22" s="17" t="s">
        <v>32</v>
      </c>
      <c r="C22" s="17" t="s">
        <v>0</v>
      </c>
      <c r="D22" s="18">
        <f>D23+D24</f>
        <v>212.22300000000001</v>
      </c>
      <c r="E22" s="18">
        <f t="shared" ref="E22:F22" si="10">E23+E24</f>
        <v>234.76299999999998</v>
      </c>
      <c r="F22" s="18">
        <f t="shared" si="10"/>
        <v>257.67599999999999</v>
      </c>
      <c r="I22" s="21"/>
      <c r="J22" s="21"/>
      <c r="K22" s="21"/>
    </row>
    <row r="23" spans="1:12" ht="48" x14ac:dyDescent="0.2">
      <c r="A23" s="7" t="s">
        <v>33</v>
      </c>
      <c r="B23" s="8" t="s">
        <v>32</v>
      </c>
      <c r="C23" s="8" t="s">
        <v>34</v>
      </c>
      <c r="D23" s="9">
        <v>189.22300000000001</v>
      </c>
      <c r="E23" s="9">
        <v>211.56299999999999</v>
      </c>
      <c r="F23" s="9">
        <v>234.27600000000001</v>
      </c>
    </row>
    <row r="24" spans="1:12" ht="24" x14ac:dyDescent="0.2">
      <c r="A24" s="7" t="s">
        <v>18</v>
      </c>
      <c r="B24" s="8" t="s">
        <v>32</v>
      </c>
      <c r="C24" s="8" t="s">
        <v>19</v>
      </c>
      <c r="D24" s="9">
        <v>23</v>
      </c>
      <c r="E24" s="9">
        <v>23.2</v>
      </c>
      <c r="F24" s="9">
        <v>23.4</v>
      </c>
    </row>
    <row r="25" spans="1:12" ht="36" x14ac:dyDescent="0.2">
      <c r="A25" s="16" t="s">
        <v>35</v>
      </c>
      <c r="B25" s="17" t="s">
        <v>36</v>
      </c>
      <c r="C25" s="17" t="s">
        <v>0</v>
      </c>
      <c r="D25" s="18">
        <f>D26</f>
        <v>0.26400000000000001</v>
      </c>
      <c r="E25" s="18">
        <f t="shared" ref="E25:F25" si="11">E26</f>
        <v>0.26400000000000001</v>
      </c>
      <c r="F25" s="18">
        <f t="shared" si="11"/>
        <v>0.26400000000000001</v>
      </c>
    </row>
    <row r="26" spans="1:12" x14ac:dyDescent="0.2">
      <c r="A26" s="7" t="s">
        <v>37</v>
      </c>
      <c r="B26" s="8" t="s">
        <v>36</v>
      </c>
      <c r="C26" s="8" t="s">
        <v>38</v>
      </c>
      <c r="D26" s="9">
        <v>0.26400000000000001</v>
      </c>
      <c r="E26" s="9">
        <v>0.26400000000000001</v>
      </c>
      <c r="F26" s="9">
        <v>0.26400000000000001</v>
      </c>
    </row>
    <row r="27" spans="1:12" ht="24" x14ac:dyDescent="0.2">
      <c r="A27" s="16" t="s">
        <v>39</v>
      </c>
      <c r="B27" s="17" t="s">
        <v>40</v>
      </c>
      <c r="C27" s="17" t="s">
        <v>0</v>
      </c>
      <c r="D27" s="18">
        <f>D28</f>
        <v>0.13200000000000001</v>
      </c>
      <c r="E27" s="18">
        <f t="shared" ref="E27:F27" si="12">E28</f>
        <v>0.13200000000000001</v>
      </c>
      <c r="F27" s="18">
        <f t="shared" si="12"/>
        <v>0.13200000000000001</v>
      </c>
    </row>
    <row r="28" spans="1:12" x14ac:dyDescent="0.2">
      <c r="A28" s="7" t="s">
        <v>37</v>
      </c>
      <c r="B28" s="8" t="s">
        <v>40</v>
      </c>
      <c r="C28" s="8" t="s">
        <v>38</v>
      </c>
      <c r="D28" s="9">
        <v>0.13200000000000001</v>
      </c>
      <c r="E28" s="9">
        <v>0.13200000000000001</v>
      </c>
      <c r="F28" s="9">
        <v>0.13200000000000001</v>
      </c>
    </row>
    <row r="29" spans="1:12" ht="31.5" customHeight="1" x14ac:dyDescent="0.2">
      <c r="A29" s="16" t="s">
        <v>41</v>
      </c>
      <c r="B29" s="17" t="s">
        <v>42</v>
      </c>
      <c r="C29" s="17" t="s">
        <v>0</v>
      </c>
      <c r="D29" s="18">
        <f>D30+D31</f>
        <v>1304.1199999999999</v>
      </c>
      <c r="E29" s="18">
        <f t="shared" ref="E29:F29" si="13">E30+E31</f>
        <v>1334.28</v>
      </c>
      <c r="F29" s="18">
        <f t="shared" si="13"/>
        <v>1348.1899999999998</v>
      </c>
      <c r="I29" s="19"/>
      <c r="J29" s="19"/>
      <c r="K29" s="19"/>
      <c r="L29" s="20"/>
    </row>
    <row r="30" spans="1:12" ht="48" x14ac:dyDescent="0.2">
      <c r="A30" s="7" t="s">
        <v>33</v>
      </c>
      <c r="B30" s="8" t="s">
        <v>42</v>
      </c>
      <c r="C30" s="8" t="s">
        <v>34</v>
      </c>
      <c r="D30" s="9">
        <v>1275.2919999999999</v>
      </c>
      <c r="E30" s="9">
        <v>1275.2919999999999</v>
      </c>
      <c r="F30" s="9">
        <v>1275.2919999999999</v>
      </c>
    </row>
    <row r="31" spans="1:12" ht="24" x14ac:dyDescent="0.2">
      <c r="A31" s="7" t="s">
        <v>18</v>
      </c>
      <c r="B31" s="8" t="s">
        <v>42</v>
      </c>
      <c r="C31" s="8" t="s">
        <v>19</v>
      </c>
      <c r="D31" s="9">
        <v>28.827999999999999</v>
      </c>
      <c r="E31" s="9">
        <v>58.988</v>
      </c>
      <c r="F31" s="9">
        <v>72.897999999999996</v>
      </c>
    </row>
    <row r="32" spans="1:12" ht="64.5" customHeight="1" x14ac:dyDescent="0.2">
      <c r="A32" s="16" t="s">
        <v>43</v>
      </c>
      <c r="B32" s="17" t="s">
        <v>44</v>
      </c>
      <c r="C32" s="17" t="s">
        <v>0</v>
      </c>
      <c r="D32" s="18">
        <f>D33</f>
        <v>27.331</v>
      </c>
      <c r="E32" s="18">
        <f t="shared" ref="E32:F32" si="14">E33</f>
        <v>27.331</v>
      </c>
      <c r="F32" s="18">
        <f t="shared" si="14"/>
        <v>27.331</v>
      </c>
    </row>
    <row r="33" spans="1:6" ht="48" x14ac:dyDescent="0.2">
      <c r="A33" s="7" t="s">
        <v>33</v>
      </c>
      <c r="B33" s="8" t="s">
        <v>44</v>
      </c>
      <c r="C33" s="8" t="s">
        <v>34</v>
      </c>
      <c r="D33" s="9">
        <v>27.331</v>
      </c>
      <c r="E33" s="9">
        <v>27.331</v>
      </c>
      <c r="F33" s="9">
        <v>27.331</v>
      </c>
    </row>
    <row r="34" spans="1:6" ht="72" x14ac:dyDescent="0.2">
      <c r="A34" s="16" t="s">
        <v>45</v>
      </c>
      <c r="B34" s="17" t="s">
        <v>46</v>
      </c>
      <c r="C34" s="17" t="s">
        <v>0</v>
      </c>
      <c r="D34" s="18">
        <f>D35</f>
        <v>196.37799999999999</v>
      </c>
      <c r="E34" s="18">
        <f t="shared" ref="E34:F34" si="15">E35</f>
        <v>159.41499999999999</v>
      </c>
      <c r="F34" s="18">
        <f t="shared" si="15"/>
        <v>139.50200000000001</v>
      </c>
    </row>
    <row r="35" spans="1:6" ht="21.75" customHeight="1" x14ac:dyDescent="0.2">
      <c r="A35" s="7" t="s">
        <v>18</v>
      </c>
      <c r="B35" s="8" t="s">
        <v>46</v>
      </c>
      <c r="C35" s="8" t="s">
        <v>19</v>
      </c>
      <c r="D35" s="9">
        <v>196.37799999999999</v>
      </c>
      <c r="E35" s="9">
        <v>159.41499999999999</v>
      </c>
      <c r="F35" s="9">
        <v>139.50200000000001</v>
      </c>
    </row>
    <row r="36" spans="1:6" ht="36" x14ac:dyDescent="0.2">
      <c r="A36" s="16" t="s">
        <v>47</v>
      </c>
      <c r="B36" s="17" t="s">
        <v>48</v>
      </c>
      <c r="C36" s="17" t="s">
        <v>0</v>
      </c>
      <c r="D36" s="18">
        <f>D37</f>
        <v>1</v>
      </c>
      <c r="E36" s="18">
        <f t="shared" ref="E36:F36" si="16">E37</f>
        <v>1</v>
      </c>
      <c r="F36" s="18">
        <f t="shared" si="16"/>
        <v>1</v>
      </c>
    </row>
    <row r="37" spans="1:6" x14ac:dyDescent="0.2">
      <c r="A37" s="7" t="s">
        <v>29</v>
      </c>
      <c r="B37" s="8" t="s">
        <v>48</v>
      </c>
      <c r="C37" s="8" t="s">
        <v>30</v>
      </c>
      <c r="D37" s="9">
        <v>1</v>
      </c>
      <c r="E37" s="9">
        <v>1</v>
      </c>
      <c r="F37" s="9">
        <v>1</v>
      </c>
    </row>
    <row r="38" spans="1:6" x14ac:dyDescent="0.2">
      <c r="A38" s="16" t="s">
        <v>49</v>
      </c>
      <c r="B38" s="17" t="s">
        <v>50</v>
      </c>
      <c r="C38" s="17" t="s">
        <v>0</v>
      </c>
      <c r="D38" s="18">
        <f>D39</f>
        <v>4</v>
      </c>
      <c r="E38" s="18">
        <f t="shared" ref="E38:F38" si="17">E39</f>
        <v>4</v>
      </c>
      <c r="F38" s="18">
        <f t="shared" si="17"/>
        <v>4</v>
      </c>
    </row>
    <row r="39" spans="1:6" x14ac:dyDescent="0.2">
      <c r="A39" s="7" t="s">
        <v>29</v>
      </c>
      <c r="B39" s="8" t="s">
        <v>50</v>
      </c>
      <c r="C39" s="8" t="s">
        <v>30</v>
      </c>
      <c r="D39" s="9">
        <v>4</v>
      </c>
      <c r="E39" s="9">
        <v>4</v>
      </c>
      <c r="F39" s="9">
        <v>4</v>
      </c>
    </row>
    <row r="40" spans="1:6" x14ac:dyDescent="0.2">
      <c r="A40" s="16" t="s">
        <v>51</v>
      </c>
      <c r="B40" s="17" t="s">
        <v>52</v>
      </c>
      <c r="C40" s="17" t="s">
        <v>0</v>
      </c>
      <c r="D40" s="18">
        <f>D41</f>
        <v>0</v>
      </c>
      <c r="E40" s="18">
        <f t="shared" ref="E40:F40" si="18">E41</f>
        <v>6.8</v>
      </c>
      <c r="F40" s="18">
        <f t="shared" si="18"/>
        <v>12.8</v>
      </c>
    </row>
    <row r="41" spans="1:6" x14ac:dyDescent="0.2">
      <c r="A41" s="7" t="s">
        <v>53</v>
      </c>
      <c r="B41" s="8" t="s">
        <v>52</v>
      </c>
      <c r="C41" s="8" t="s">
        <v>54</v>
      </c>
      <c r="D41" s="9">
        <v>0</v>
      </c>
      <c r="E41" s="9">
        <v>6.8</v>
      </c>
      <c r="F41" s="9">
        <v>12.8</v>
      </c>
    </row>
  </sheetData>
  <mergeCells count="7">
    <mergeCell ref="D1:F1"/>
    <mergeCell ref="A3:F3"/>
    <mergeCell ref="A4:F4"/>
    <mergeCell ref="A5:A6"/>
    <mergeCell ref="B5:B6"/>
    <mergeCell ref="C5:C6"/>
    <mergeCell ref="D5:F5"/>
  </mergeCells>
  <pageMargins left="0.59055118110236227" right="0.39370078740157483" top="0.39370078740157483" bottom="0.39370078740157483" header="0.31496062992125984" footer="0.31496062992125984"/>
  <pageSetup paperSize="9" orientation="portrait" r:id="rId1"/>
  <headerFooter differentFirst="1">
    <oddHeader>&amp;L&amp;P</oddHeader>
    <oddFooter>&amp;C&amp;P из &amp;N</oddFoot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2024-2026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2023-12-21T16:28:22Z</dcterms:modified>
</cp:coreProperties>
</file>